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345" windowHeight="465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I40" i="23" s="1"/>
  <c r="H14" i="23"/>
  <c r="H40" i="23" s="1"/>
  <c r="G14" i="23"/>
  <c r="F14" i="23"/>
  <c r="F40" i="23" s="1"/>
  <c r="K13" i="23"/>
  <c r="K39" i="23" s="1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K17" i="24"/>
  <c r="K43" i="24" s="1"/>
  <c r="I43" i="24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M13" i="24" s="1"/>
  <c r="M39" i="24" s="1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G41" i="16" s="1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G46" i="17" s="1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M17" i="18" s="1"/>
  <c r="M45" i="18" s="1"/>
  <c r="I17" i="18"/>
  <c r="K17" i="18"/>
  <c r="K45" i="18" s="1"/>
  <c r="I45" i="18"/>
  <c r="H17" i="18"/>
  <c r="H45" i="18" s="1"/>
  <c r="D45" i="18"/>
  <c r="C17" i="18"/>
  <c r="C45" i="18" s="1"/>
  <c r="N44" i="18"/>
  <c r="G16" i="18"/>
  <c r="M16" i="18" s="1"/>
  <c r="M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G42" i="18" s="1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M15" i="19" s="1"/>
  <c r="M41" i="19" s="1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G43" i="21" s="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I16" i="22"/>
  <c r="I42" i="22" s="1"/>
  <c r="K16" i="22"/>
  <c r="K42" i="22" s="1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M14" i="22" s="1"/>
  <c r="M40" i="22" s="1"/>
  <c r="I14" i="22"/>
  <c r="I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F28" i="9" s="1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F24" i="9" s="1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F39" i="24" s="1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F37" i="8" s="1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F36" i="11" s="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F32" i="11" s="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F20" i="11" s="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AF16" i="11" s="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AF16" i="10" s="1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L32" i="10" s="1"/>
  <c r="AF28" i="11"/>
  <c r="AH28" i="11" s="1"/>
  <c r="AL28" i="11" s="1"/>
  <c r="AF23" i="12"/>
  <c r="AH23" i="12" s="1"/>
  <c r="AL23" i="12" s="1"/>
  <c r="AF20" i="9"/>
  <c r="AH20" i="9" s="1"/>
  <c r="AL20" i="9" s="1"/>
  <c r="AF32" i="9"/>
  <c r="AK32" i="9" s="1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39" i="22"/>
  <c r="G40" i="22"/>
  <c r="G41" i="22"/>
  <c r="G42" i="22"/>
  <c r="G40" i="21"/>
  <c r="G38" i="20"/>
  <c r="G40" i="20"/>
  <c r="G42" i="20"/>
  <c r="G43" i="20"/>
  <c r="G44" i="20"/>
  <c r="G45" i="20"/>
  <c r="G40" i="19"/>
  <c r="G42" i="19"/>
  <c r="G43" i="19"/>
  <c r="G44" i="19"/>
  <c r="G43" i="18"/>
  <c r="G45" i="18"/>
  <c r="G46" i="18"/>
  <c r="G43" i="17"/>
  <c r="G44" i="17"/>
  <c r="G45" i="17"/>
  <c r="G43" i="16"/>
  <c r="G40" i="24"/>
  <c r="G41" i="24"/>
  <c r="G42" i="24"/>
  <c r="AL32" i="7"/>
  <c r="AL24" i="7"/>
  <c r="AL20" i="7"/>
  <c r="AH32" i="9"/>
  <c r="AL32" i="9" s="1"/>
  <c r="AL36" i="7"/>
  <c r="AL28" i="7"/>
  <c r="AL16" i="7"/>
  <c r="AH30" i="10"/>
  <c r="AL30" i="10" s="1"/>
  <c r="AL34" i="7"/>
  <c r="AL30" i="7"/>
  <c r="AL26" i="7"/>
  <c r="AL22" i="7"/>
  <c r="AL18" i="7"/>
  <c r="AL14" i="7"/>
  <c r="AK28" i="11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K32" i="11" l="1"/>
  <c r="AH32" i="11"/>
  <c r="AL32" i="11" s="1"/>
  <c r="AK37" i="8"/>
  <c r="AH37" i="8"/>
  <c r="AL37" i="8" s="1"/>
  <c r="AH19" i="9"/>
  <c r="AL19" i="9" s="1"/>
  <c r="AK19" i="9"/>
  <c r="AH23" i="9"/>
  <c r="AL23" i="9" s="1"/>
  <c r="AK23" i="9"/>
  <c r="AH27" i="9"/>
  <c r="AL27" i="9" s="1"/>
  <c r="AK27" i="9"/>
  <c r="AH31" i="9"/>
  <c r="AL31" i="9" s="1"/>
  <c r="AK31" i="9"/>
  <c r="AH35" i="9"/>
  <c r="AL35" i="9" s="1"/>
  <c r="AK35" i="9"/>
  <c r="AH24" i="9"/>
  <c r="AL24" i="9" s="1"/>
  <c r="AK24" i="9"/>
  <c r="AK28" i="9"/>
  <c r="AH28" i="9"/>
  <c r="AL28" i="9" s="1"/>
  <c r="AK36" i="11"/>
  <c r="AH36" i="11"/>
  <c r="AL36" i="11" s="1"/>
  <c r="AK16" i="9"/>
  <c r="AH16" i="9"/>
  <c r="AL16" i="9" s="1"/>
  <c r="AH15" i="9"/>
  <c r="AL15" i="9" s="1"/>
  <c r="AK1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K16" i="10"/>
  <c r="AH16" i="10"/>
  <c r="AL16" i="10" s="1"/>
  <c r="AK20" i="11"/>
  <c r="AH20" i="11"/>
  <c r="AL20" i="11" s="1"/>
  <c r="AH17" i="9"/>
  <c r="AL17" i="9" s="1"/>
  <c r="AK17" i="9"/>
  <c r="AH16" i="11"/>
  <c r="AL16" i="11" s="1"/>
  <c r="AK16" i="11"/>
  <c r="AK24" i="11"/>
  <c r="AH24" i="11"/>
  <c r="AL24" i="11" s="1"/>
  <c r="AH15" i="12"/>
  <c r="AL15" i="12" s="1"/>
  <c r="AK15" i="12"/>
  <c r="AK31" i="12"/>
  <c r="AH31" i="12"/>
  <c r="AL31" i="12" s="1"/>
  <c r="AK26" i="10"/>
  <c r="AH36" i="9"/>
  <c r="AL36" i="9" s="1"/>
  <c r="G44" i="18"/>
  <c r="M16" i="17"/>
  <c r="M44" i="17" s="1"/>
  <c r="M18" i="18"/>
  <c r="M46" i="18" s="1"/>
  <c r="D20" i="3"/>
  <c r="D52" i="3" s="1"/>
  <c r="AH24" i="10"/>
  <c r="AL24" i="10" s="1"/>
  <c r="AK20" i="9"/>
  <c r="G39" i="24"/>
  <c r="M14" i="16"/>
  <c r="M40" i="16" s="1"/>
  <c r="M16" i="24"/>
  <c r="M42" i="24" s="1"/>
  <c r="M14" i="20"/>
  <c r="M39" i="20" s="1"/>
  <c r="M19" i="19"/>
  <c r="M45" i="19" s="1"/>
  <c r="AF14" i="10"/>
  <c r="AF20" i="10"/>
  <c r="AF28" i="10"/>
  <c r="AH28" i="10" s="1"/>
  <c r="AL28" i="10" s="1"/>
  <c r="AF36" i="10"/>
  <c r="D17" i="3"/>
  <c r="D49" i="3" s="1"/>
  <c r="AF14" i="11"/>
  <c r="AH14" i="11" s="1"/>
  <c r="D22" i="3"/>
  <c r="D54" i="3" s="1"/>
  <c r="D16" i="3"/>
  <c r="D48" i="3" s="1"/>
  <c r="AK32" i="10"/>
  <c r="AK23" i="12"/>
  <c r="G41" i="19"/>
  <c r="M16" i="19"/>
  <c r="M42" i="19" s="1"/>
  <c r="AF22" i="11"/>
  <c r="AF26" i="11"/>
  <c r="AF30" i="11"/>
  <c r="AH30" i="11" s="1"/>
  <c r="AL30" i="11" s="1"/>
  <c r="AF34" i="11"/>
  <c r="AL13" i="9"/>
  <c r="AF18" i="9"/>
  <c r="AH18" i="9" s="1"/>
  <c r="AL18" i="9" s="1"/>
  <c r="I46" i="18"/>
  <c r="M15" i="24"/>
  <c r="M41" i="24" s="1"/>
  <c r="M17" i="24"/>
  <c r="M43" i="24" s="1"/>
  <c r="AK20" i="10"/>
  <c r="AH20" i="10"/>
  <c r="AL20" i="10" s="1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8"/>
  <c r="AL36" i="8" s="1"/>
  <c r="AK36" i="8"/>
  <c r="AK18" i="9"/>
  <c r="AK26" i="9"/>
  <c r="AK34" i="9"/>
  <c r="AK22" i="10"/>
  <c r="AK14" i="11"/>
  <c r="AK33" i="12"/>
  <c r="AK18" i="10"/>
  <c r="AH34" i="10"/>
  <c r="AL34" i="10" s="1"/>
  <c r="AK34" i="10"/>
  <c r="AH15" i="10"/>
  <c r="AL15" i="10" s="1"/>
  <c r="AH17" i="10"/>
  <c r="AL17" i="10" s="1"/>
  <c r="AK17" i="10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7" i="10"/>
  <c r="AL37" i="10" s="1"/>
  <c r="AK37" i="10"/>
  <c r="AK13" i="10"/>
  <c r="M19" i="18"/>
  <c r="M47" i="18" s="1"/>
  <c r="AK30" i="11" l="1"/>
  <c r="AH36" i="12"/>
  <c r="AL36" i="12" s="1"/>
  <c r="AH20" i="12"/>
  <c r="AL20" i="12" s="1"/>
  <c r="AK28" i="10"/>
  <c r="AK22" i="11"/>
  <c r="AH22" i="11"/>
  <c r="AL22" i="11" s="1"/>
  <c r="AK14" i="10"/>
  <c r="AH14" i="10"/>
  <c r="AL14" i="10" s="1"/>
  <c r="AH35" i="10"/>
  <c r="AL35" i="10" s="1"/>
  <c r="AH19" i="10"/>
  <c r="AL19" i="10" s="1"/>
  <c r="AH34" i="11"/>
  <c r="AL34" i="11" s="1"/>
  <c r="AK34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<sst xmlns="http://schemas.openxmlformats.org/spreadsheetml/2006/main" count="1603" uniqueCount="163">
  <si>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</si>
  <si>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</si>
  <si>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</si>
  <si>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</si>
  <si>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</si>
  <si>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</si>
  <si>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</si>
  <si>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</si>
  <si>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</si>
  <si>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</si>
  <si>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</si>
  <si>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</si>
  <si>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</si>
  <si>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</si>
  <si>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</si>
  <si>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</si>
  <si>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</si>
  <si>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</si>
  <si>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</si>
  <si>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</si>
  <si>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</si>
  <si>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</si>
  <si>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</si>
  <si>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</si>
  <si>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</si>
  <si>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</si>
  <si>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</si>
  <si>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</si>
  <si>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</si>
  <si>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</si>
  <si>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</si>
  <si>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</si>
  <si>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</si>
  <si>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</si>
  <si>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</si>
  <si>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</si>
  <si>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</si>
  <si>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</si>
  <si>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</si>
  <si>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</si>
  <si>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</si>
  <si>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</si>
  <si>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</si>
  <si>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</si>
  <si>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</si>
  <si>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</si>
  <si>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</si>
  <si>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</si>
  <si>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</si>
  <si>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</si>
  <si>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</si>
  <si>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</si>
  <si>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</si>
  <si>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</si>
  <si>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</si>
  <si>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</si>
  <si>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</si>
  <si>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</si>
  <si>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</si>
  <si>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</si>
  <si>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</si>
  <si>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</si>
  <si>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</si>
  <si>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</si>
  <si>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</si>
  <si>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</si>
  <si>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</si>
  <si>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</si>
  <si>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</si>
  <si>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</si>
  <si>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</si>
  <si>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</si>
  <si>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</si>
  <si>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</si>
  <si>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</si>
  <si>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</si>
  <si>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</si>
  <si>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</si>
  <si>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</si>
  <si>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</si>
  <si>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</si>
  <si>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</si>
  <si>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</si>
  <si>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</si>
  <si>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</si>
  <si>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</si>
  <si>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</si>
  <si>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</si>
  <si>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</si>
  <si>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</si>
  <si>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</si>
  <si>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</si>
  <si>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</si>
  <si>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</si>
  <si>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</si>
  <si>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</si>
  <si>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</si>
  <si>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</si>
  <si>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</si>
  <si>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</si>
  <si>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</si>
  <si>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</si>
  <si>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</si>
  <si>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</si>
  <si>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</si>
  <si>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</si>
  <si>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</si>
  <si>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</si>
  <si>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</si>
  <si>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</si>
  <si>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</si>
  <si>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</si>
  <si>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</si>
  <si>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</si>
  <si>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</si>
  <si>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</si>
  <si>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</si>
  <si>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</si>
  <si>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</si>
  <si>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</si>
  <si>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</si>
  <si>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</si>
  <si>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</si>
  <si>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</si>
  <si>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</si>
  <si>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</si>
  <si>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</si>
  <si>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</si>
  <si>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</si>
  <si>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</si>
  <si>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</si>
  <si>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</si>
  <si>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</si>
  <si>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</si>
  <si>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</si>
  <si>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</si>
  <si>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</si>
  <si>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</si>
  <si>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</si>
  <si>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</si>
  <si>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</si>
  <si>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</si>
  <si>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</si>
  <si>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</si>
  <si>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</si>
  <si>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</si>
  <si>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</si>
  <si>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</si>
  <si>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</si>
  <si>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</si>
  <si>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LOPEZ JAIME</t>
  </si>
  <si>
    <t>FLORES DIAZ TOMAS</t>
  </si>
  <si>
    <t>GARCIA CASTAÑEDA MARIO ALBERTO</t>
  </si>
  <si>
    <t>GARCIA GUZMAN JESUS</t>
  </si>
  <si>
    <t>MARTINEZ RAMIREZ MOISES</t>
  </si>
  <si>
    <t xml:space="preserve">PINEDO GARCIA MIGUEL </t>
  </si>
  <si>
    <t>PLASCENCIA LOPEZ JOSE ARMANDO</t>
  </si>
  <si>
    <t>VAZQUEZ APARICIO LIZBETH</t>
  </si>
  <si>
    <t>MARTINEZ DE LA TORRE AHTZIRI PATRICIA</t>
  </si>
  <si>
    <t>GARCIA PEREZ ELIA GUADALUPE</t>
  </si>
  <si>
    <t>VESPERTINO</t>
  </si>
  <si>
    <t>CAD AVANZADO</t>
  </si>
  <si>
    <t>ARQ. JOEL RENE DIAZ MARMOLEJO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</si>
</sst>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4" t="s">
        <v>100</v>
      </c>
      <c r="E3" s="205"/>
      <c r="F3" s="206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0" t="s">
        <v>113</v>
      </c>
      <c r="D18" s="201"/>
      <c r="E18" s="201"/>
      <c r="F18" s="201"/>
      <c r="G18" s="201"/>
      <c r="H18" s="202"/>
      <c r="I18" s="106" t="s">
        <v>125</v>
      </c>
    </row>
    <row r="19" spans="2:9" ht="16.5">
      <c r="B19" s="36">
        <v>2</v>
      </c>
      <c r="C19" s="200" t="s">
        <v>107</v>
      </c>
      <c r="D19" s="201"/>
      <c r="E19" s="201"/>
      <c r="F19" s="201"/>
      <c r="G19" s="201"/>
      <c r="H19" s="202"/>
      <c r="I19" s="106" t="s">
        <v>126</v>
      </c>
    </row>
    <row r="20" spans="2:9" ht="16.5">
      <c r="B20" s="36">
        <v>3</v>
      </c>
      <c r="C20" s="200" t="s">
        <v>120</v>
      </c>
      <c r="D20" s="201"/>
      <c r="E20" s="201"/>
      <c r="F20" s="201"/>
      <c r="G20" s="201"/>
      <c r="H20" s="202"/>
      <c r="I20" s="106" t="s">
        <v>128</v>
      </c>
    </row>
    <row r="21" spans="2:9" ht="16.5">
      <c r="B21" s="36">
        <v>4</v>
      </c>
      <c r="C21" s="200" t="s">
        <v>108</v>
      </c>
      <c r="D21" s="201"/>
      <c r="E21" s="201"/>
      <c r="F21" s="201"/>
      <c r="G21" s="201"/>
      <c r="H21" s="202"/>
      <c r="I21" s="106" t="s">
        <v>126</v>
      </c>
    </row>
    <row r="22" spans="2:9" ht="16.5">
      <c r="B22" s="36">
        <v>5</v>
      </c>
      <c r="C22" s="200" t="s">
        <v>109</v>
      </c>
      <c r="D22" s="201"/>
      <c r="E22" s="201"/>
      <c r="F22" s="201"/>
      <c r="G22" s="201"/>
      <c r="H22" s="202"/>
      <c r="I22" s="106" t="s">
        <v>126</v>
      </c>
    </row>
    <row r="23" spans="2:9" ht="16.5">
      <c r="B23" s="36">
        <v>6</v>
      </c>
      <c r="C23" s="200" t="s">
        <v>122</v>
      </c>
      <c r="D23" s="201"/>
      <c r="E23" s="201"/>
      <c r="F23" s="201"/>
      <c r="G23" s="201"/>
      <c r="H23" s="202"/>
      <c r="I23" s="106" t="s">
        <v>129</v>
      </c>
    </row>
    <row r="24" spans="2:9" ht="16.5">
      <c r="B24" s="36">
        <v>7</v>
      </c>
      <c r="C24" s="200" t="s">
        <v>110</v>
      </c>
      <c r="D24" s="201"/>
      <c r="E24" s="201"/>
      <c r="F24" s="201"/>
      <c r="G24" s="201"/>
      <c r="H24" s="202"/>
      <c r="I24" s="106" t="s">
        <v>126</v>
      </c>
    </row>
    <row r="25" spans="2:9" ht="16.5">
      <c r="B25" s="36">
        <v>8</v>
      </c>
      <c r="C25" s="200" t="s">
        <v>117</v>
      </c>
      <c r="D25" s="201"/>
      <c r="E25" s="201"/>
      <c r="F25" s="201"/>
      <c r="G25" s="201"/>
      <c r="H25" s="202"/>
      <c r="I25" s="106" t="s">
        <v>128</v>
      </c>
    </row>
    <row r="26" spans="2:9" ht="16.5" customHeight="1">
      <c r="B26" s="36">
        <v>9</v>
      </c>
      <c r="C26" s="200" t="s">
        <v>114</v>
      </c>
      <c r="D26" s="201"/>
      <c r="E26" s="201"/>
      <c r="F26" s="201"/>
      <c r="G26" s="201"/>
      <c r="H26" s="202"/>
      <c r="I26" s="106" t="s">
        <v>129</v>
      </c>
    </row>
    <row r="27" spans="2:9" ht="16.5">
      <c r="B27" s="36">
        <v>10</v>
      </c>
      <c r="C27" s="200" t="s">
        <v>115</v>
      </c>
      <c r="D27" s="201"/>
      <c r="E27" s="201"/>
      <c r="F27" s="201"/>
      <c r="G27" s="201"/>
      <c r="H27" s="202"/>
      <c r="I27" s="106" t="s">
        <v>129</v>
      </c>
    </row>
    <row r="28" spans="2:9" ht="16.5">
      <c r="B28" s="36">
        <v>11</v>
      </c>
      <c r="C28" s="200" t="s">
        <v>119</v>
      </c>
      <c r="D28" s="201"/>
      <c r="E28" s="201"/>
      <c r="F28" s="201"/>
      <c r="G28" s="201"/>
      <c r="H28" s="202"/>
      <c r="I28" s="106" t="s">
        <v>128</v>
      </c>
    </row>
    <row r="29" spans="2:9" ht="16.5">
      <c r="B29" s="36">
        <v>12</v>
      </c>
      <c r="C29" s="200" t="s">
        <v>111</v>
      </c>
      <c r="D29" s="201"/>
      <c r="E29" s="201"/>
      <c r="F29" s="201"/>
      <c r="G29" s="201"/>
      <c r="H29" s="202"/>
      <c r="I29" s="106" t="s">
        <v>130</v>
      </c>
    </row>
    <row r="30" spans="2:9">
      <c r="B30" s="36">
        <v>13</v>
      </c>
      <c r="C30" s="200" t="s">
        <v>121</v>
      </c>
      <c r="D30" s="201"/>
      <c r="E30" s="201"/>
      <c r="F30" s="201"/>
      <c r="G30" s="201"/>
      <c r="H30" s="202"/>
      <c r="I30" s="3" t="s">
        <v>129</v>
      </c>
    </row>
    <row r="31" spans="2:9">
      <c r="B31" s="36">
        <v>14</v>
      </c>
      <c r="C31" s="200" t="s">
        <v>123</v>
      </c>
      <c r="D31" s="201"/>
      <c r="E31" s="201"/>
      <c r="F31" s="201"/>
      <c r="G31" s="201"/>
      <c r="H31" s="202"/>
      <c r="I31" s="3"/>
    </row>
    <row r="32" spans="2:9" ht="16.5">
      <c r="B32" s="36">
        <v>15</v>
      </c>
      <c r="C32" s="200" t="s">
        <v>118</v>
      </c>
      <c r="D32" s="201"/>
      <c r="E32" s="201"/>
      <c r="F32" s="201"/>
      <c r="G32" s="201"/>
      <c r="H32" s="202"/>
      <c r="I32" s="106" t="s">
        <v>129</v>
      </c>
    </row>
    <row r="33" spans="2:12" ht="16.5">
      <c r="B33" s="36">
        <v>16</v>
      </c>
      <c r="C33" s="200" t="s">
        <v>112</v>
      </c>
      <c r="D33" s="201"/>
      <c r="E33" s="201"/>
      <c r="F33" s="201"/>
      <c r="G33" s="201"/>
      <c r="H33" s="202"/>
      <c r="I33" s="106" t="s">
        <v>127</v>
      </c>
    </row>
    <row r="34" spans="2:12" ht="16.5">
      <c r="B34" s="36">
        <v>17</v>
      </c>
      <c r="C34" s="200" t="s">
        <v>116</v>
      </c>
      <c r="D34" s="201"/>
      <c r="E34" s="201"/>
      <c r="F34" s="201"/>
      <c r="G34" s="201"/>
      <c r="H34" s="202"/>
      <c r="I34" s="106" t="s">
        <v>129</v>
      </c>
    </row>
    <row r="35" spans="2:12" ht="16.5">
      <c r="B35" s="36">
        <v>18</v>
      </c>
      <c r="C35" s="200"/>
      <c r="D35" s="201"/>
      <c r="E35" s="201"/>
      <c r="F35" s="201"/>
      <c r="G35" s="201"/>
      <c r="H35" s="202"/>
      <c r="I35" s="106"/>
    </row>
    <row r="36" spans="2:12">
      <c r="B36" s="36">
        <v>19</v>
      </c>
      <c r="C36" s="200"/>
      <c r="D36" s="201"/>
      <c r="E36" s="201"/>
      <c r="F36" s="201"/>
      <c r="G36" s="201"/>
      <c r="H36" s="202"/>
      <c r="I36" s="3"/>
    </row>
    <row r="37" spans="2:12">
      <c r="B37" s="36">
        <v>20</v>
      </c>
      <c r="C37" s="200"/>
      <c r="D37" s="201"/>
      <c r="E37" s="201"/>
      <c r="F37" s="201"/>
      <c r="G37" s="201"/>
      <c r="H37" s="202"/>
      <c r="I37" s="3"/>
    </row>
    <row r="38" spans="2:12">
      <c r="B38" s="36">
        <v>21</v>
      </c>
      <c r="C38" s="200"/>
      <c r="D38" s="201"/>
      <c r="E38" s="201"/>
      <c r="F38" s="201"/>
      <c r="G38" s="201"/>
      <c r="H38" s="202"/>
      <c r="I38" s="3"/>
    </row>
    <row r="39" spans="2:12">
      <c r="B39" s="36">
        <v>22</v>
      </c>
      <c r="C39" s="200"/>
      <c r="D39" s="201"/>
      <c r="E39" s="201"/>
      <c r="F39" s="201"/>
      <c r="G39" s="201"/>
      <c r="H39" s="202"/>
      <c r="I39" s="3"/>
    </row>
    <row r="40" spans="2:12">
      <c r="B40" s="36">
        <v>23</v>
      </c>
      <c r="C40" s="200"/>
      <c r="D40" s="201"/>
      <c r="E40" s="201"/>
      <c r="F40" s="201"/>
      <c r="G40" s="201"/>
      <c r="H40" s="202"/>
      <c r="I40" s="3"/>
    </row>
    <row r="41" spans="2:12">
      <c r="B41" s="36">
        <v>24</v>
      </c>
      <c r="C41" s="200"/>
      <c r="D41" s="201"/>
      <c r="E41" s="201"/>
      <c r="F41" s="201"/>
      <c r="G41" s="201"/>
      <c r="H41" s="202"/>
      <c r="I41" s="3"/>
    </row>
    <row r="42" spans="2:12">
      <c r="B42" s="36">
        <v>25</v>
      </c>
      <c r="C42" s="203"/>
      <c r="D42" s="203"/>
      <c r="E42" s="203"/>
      <c r="F42" s="203"/>
      <c r="G42" s="203"/>
      <c r="H42" s="203"/>
      <c r="I42" s="3"/>
    </row>
    <row r="43" spans="2:12">
      <c r="I43" s="61"/>
    </row>
    <row r="44" spans="2:12" ht="27.75" customHeight="1">
      <c r="B44" s="107" t="s">
        <v>8</v>
      </c>
      <c r="C44" s="195"/>
      <c r="D44" s="195"/>
      <c r="E44" s="195"/>
      <c r="F44" s="195"/>
      <c r="G44" s="195"/>
      <c r="H44" s="195"/>
      <c r="I44" s="195" t="s">
        <v>11</v>
      </c>
      <c r="J44" s="195"/>
      <c r="K44" s="195"/>
      <c r="L44" s="195"/>
    </row>
    <row r="45" spans="2:12">
      <c r="B45" s="36">
        <v>1</v>
      </c>
      <c r="C45" s="196" t="s">
        <v>105</v>
      </c>
      <c r="D45" s="197"/>
      <c r="E45" s="197"/>
      <c r="F45" s="197"/>
      <c r="G45" s="197"/>
      <c r="H45" s="198"/>
      <c r="I45" s="199" t="s">
        <v>106</v>
      </c>
      <c r="J45" s="199"/>
      <c r="K45" s="199"/>
      <c r="L45" s="199"/>
    </row>
    <row r="46" spans="2:12">
      <c r="B46" s="36">
        <v>2</v>
      </c>
      <c r="C46" s="196"/>
      <c r="D46" s="197"/>
      <c r="E46" s="197"/>
      <c r="F46" s="197"/>
      <c r="G46" s="197"/>
      <c r="H46" s="198"/>
      <c r="I46" s="199"/>
      <c r="J46" s="199"/>
      <c r="K46" s="199"/>
      <c r="L46" s="199"/>
    </row>
    <row r="47" spans="2:12">
      <c r="B47" s="36">
        <v>3</v>
      </c>
      <c r="C47" s="196"/>
      <c r="D47" s="197"/>
      <c r="E47" s="197"/>
      <c r="F47" s="197"/>
      <c r="G47" s="197"/>
      <c r="H47" s="198"/>
      <c r="I47" s="199"/>
      <c r="J47" s="199"/>
      <c r="K47" s="199"/>
      <c r="L47" s="199"/>
    </row>
    <row r="48" spans="2:12">
      <c r="B48" s="36">
        <v>4</v>
      </c>
      <c r="C48" s="196"/>
      <c r="D48" s="197"/>
      <c r="E48" s="197"/>
      <c r="F48" s="197"/>
      <c r="G48" s="197"/>
      <c r="H48" s="198"/>
      <c r="I48" s="199"/>
      <c r="J48" s="199"/>
      <c r="K48" s="199"/>
      <c r="L48" s="199"/>
    </row>
    <row r="49" spans="2:12">
      <c r="B49" s="36">
        <v>5</v>
      </c>
      <c r="C49" s="196"/>
      <c r="D49" s="197"/>
      <c r="E49" s="197"/>
      <c r="F49" s="197"/>
      <c r="G49" s="197"/>
      <c r="H49" s="198"/>
      <c r="I49" s="199"/>
      <c r="J49" s="199"/>
      <c r="K49" s="199"/>
      <c r="L49" s="199"/>
    </row>
    <row r="50" spans="2:12">
      <c r="B50" s="36">
        <v>6</v>
      </c>
      <c r="C50" s="196"/>
      <c r="D50" s="197"/>
      <c r="E50" s="197"/>
      <c r="F50" s="197"/>
      <c r="G50" s="197"/>
      <c r="H50" s="198"/>
      <c r="I50" s="199"/>
      <c r="J50" s="199"/>
      <c r="K50" s="199"/>
      <c r="L50" s="199"/>
    </row>
    <row r="51" spans="2:12">
      <c r="B51" s="36">
        <v>7</v>
      </c>
      <c r="C51" s="196"/>
      <c r="D51" s="197"/>
      <c r="E51" s="197"/>
      <c r="F51" s="197"/>
      <c r="G51" s="197"/>
      <c r="H51" s="198"/>
      <c r="I51" s="199"/>
      <c r="J51" s="199"/>
      <c r="K51" s="199"/>
      <c r="L51" s="199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56" t="str">
        <f>DATOS!D11</f>
        <v>MATUTINO</v>
      </c>
      <c r="F3" s="257"/>
      <c r="G3" s="257"/>
      <c r="H3" s="257"/>
      <c r="I3" s="258"/>
      <c r="J3" s="242" t="s">
        <v>1</v>
      </c>
      <c r="K3" s="243"/>
      <c r="L3" s="243"/>
      <c r="M3" s="243"/>
      <c r="N3" s="244"/>
      <c r="O3" s="245" t="str">
        <f>DATOS!D5</f>
        <v>ARQUITECTURA / DISEÑO DE INTERIORES Y AMBIENTACIÓN</v>
      </c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7"/>
      <c r="AC3" s="72"/>
      <c r="AD3" s="72"/>
      <c r="AE3" s="72"/>
    </row>
    <row r="4" spans="2:35" ht="15.75" thickBot="1">
      <c r="B4" s="63"/>
      <c r="C4" s="64"/>
      <c r="D4" s="78" t="s">
        <v>2</v>
      </c>
      <c r="E4" s="245" t="str">
        <f>DATOS!D7</f>
        <v>VARIOS</v>
      </c>
      <c r="F4" s="246"/>
      <c r="G4" s="246"/>
      <c r="H4" s="246"/>
      <c r="I4" s="247"/>
      <c r="J4" s="242" t="s">
        <v>3</v>
      </c>
      <c r="K4" s="243"/>
      <c r="L4" s="243"/>
      <c r="M4" s="243"/>
      <c r="N4" s="244"/>
      <c r="O4" s="248" t="str">
        <f>DATOS!D9</f>
        <v>VARIOS</v>
      </c>
      <c r="P4" s="249"/>
      <c r="Q4" s="249"/>
      <c r="R4" s="250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39" t="s">
        <v>16</v>
      </c>
      <c r="T5" s="240"/>
      <c r="U5" s="240"/>
      <c r="V5" s="240"/>
      <c r="W5" s="240"/>
      <c r="X5" s="240"/>
      <c r="Y5" s="241"/>
      <c r="Z5" s="253"/>
      <c r="AA5" s="254"/>
      <c r="AB5" s="255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30" t="s">
        <v>18</v>
      </c>
      <c r="V6" s="231"/>
      <c r="W6" s="231"/>
      <c r="X6" s="232"/>
      <c r="Y6" s="228" t="s">
        <v>104</v>
      </c>
      <c r="Z6" s="228"/>
      <c r="AA6" s="228"/>
      <c r="AB6" s="22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  <row r="38" spans="2:35">
      <c r="B38" s="220" t="s">
        <v>98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</row>
    <row r="39" spans="2:35">
      <c r="B39" s="221" t="s">
        <v>99</v>
      </c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DATOS!I47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DATOS!C47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DATOS!I48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DATOS!C48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DATOS!I49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DATOS!C49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DATOS!I50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DATOS!C50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s">
        <v>94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">
        <v>95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DATOS!C46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DATOS!I46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DATOS!C47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DATOS!I47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DATOS!C48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DATOS!I48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20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3"/>
      <c r="M11" s="3"/>
      <c r="N11" s="3"/>
      <c r="O11" s="3"/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DATOS!C49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DATOS!I49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44" t="str">
        <f>DATOS!D3</f>
        <v>GUADALAJARA</v>
      </c>
      <c r="B8" s="345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46"/>
      <c r="B9" s="347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101"/>
      <c r="M10" s="101"/>
      <c r="N10" s="101"/>
      <c r="O10" s="101"/>
      <c r="P10" s="20"/>
      <c r="Q10" s="20"/>
      <c r="R10" s="304" t="s">
        <v>35</v>
      </c>
      <c r="S10" s="278" t="s">
        <v>36</v>
      </c>
      <c r="T10" s="281" t="s">
        <v>37</v>
      </c>
      <c r="U10" s="102"/>
      <c r="V10" s="101"/>
      <c r="W10" s="101"/>
      <c r="X10" s="101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DATOS!C50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DATOS!I50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s">
        <v>96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s">
        <v>94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5"/>
      <c r="C2" s="396"/>
      <c r="D2" s="393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97"/>
      <c r="C3" s="398"/>
      <c r="D3" s="394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99" t="s">
        <v>1</v>
      </c>
      <c r="C4" s="400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DATOS!I18</f>
        <v>2° 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DATOS!C18</f>
        <v>BOLAÑOS SANTOS MARIA GUADALUPE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57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9">
        <f>DATOS!E13</f>
        <v>0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9">
        <f>DATOS!E13</f>
        <v>0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9">
        <f>DATOS!E13</f>
        <v>0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9">
        <f>DATOS!E13</f>
        <v>0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9">
        <f>DATOS!E13</f>
        <v>0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9">
        <f>DATOS!E13</f>
        <v>0</v>
      </c>
      <c r="O19" s="391"/>
      <c r="P19" s="392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9">
        <f>DATOS!E13</f>
        <v>0</v>
      </c>
      <c r="O20" s="391"/>
      <c r="P20" s="392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9">
        <f>DATOS!E13</f>
        <v>0</v>
      </c>
      <c r="O21" s="391"/>
      <c r="P21" s="392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9">
        <f>DATOS!E13</f>
        <v>0</v>
      </c>
      <c r="O22" s="391"/>
      <c r="P22" s="392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9">
        <f>DATOS!E13</f>
        <v>0</v>
      </c>
      <c r="O23" s="391"/>
      <c r="P23" s="392"/>
    </row>
    <row r="24" spans="1:16">
      <c r="B24" s="352" t="s">
        <v>70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6" spans="1:16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348" t="s">
        <v>90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9" spans="1:16">
      <c r="A29" s="348" t="s">
        <v>73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8"/>
      <c r="C34" s="378"/>
      <c r="D34" s="379" t="s">
        <v>49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</row>
    <row r="35" spans="2:16" ht="20.100000000000001" customHeight="1">
      <c r="B35" s="378"/>
      <c r="C35" s="378"/>
      <c r="D35" s="380" t="s">
        <v>50</v>
      </c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</row>
    <row r="36" spans="2:16">
      <c r="B36" s="381" t="s">
        <v>1</v>
      </c>
      <c r="C36" s="382"/>
      <c r="D36" s="383" t="s">
        <v>10</v>
      </c>
      <c r="E36" s="384"/>
      <c r="F36" s="383" t="s">
        <v>2</v>
      </c>
      <c r="G36" s="385"/>
      <c r="H36" s="386"/>
      <c r="I36" s="383" t="s">
        <v>3</v>
      </c>
      <c r="J36" s="386"/>
      <c r="K36" s="383" t="s">
        <v>5</v>
      </c>
      <c r="L36" s="386"/>
      <c r="M36" s="383" t="s">
        <v>51</v>
      </c>
      <c r="N36" s="385"/>
      <c r="O36" s="385"/>
      <c r="P36" s="386"/>
    </row>
    <row r="37" spans="2:16">
      <c r="B37" s="387" t="str">
        <f>B5</f>
        <v>ARQUITECTURA / DISEÑO DE INTERIORES Y AMBIENTACIÓN</v>
      </c>
      <c r="C37" s="388"/>
      <c r="D37" s="387" t="str">
        <f>D5</f>
        <v>2° DIA</v>
      </c>
      <c r="E37" s="389"/>
      <c r="F37" s="387" t="str">
        <f>F5</f>
        <v>VARIOS</v>
      </c>
      <c r="G37" s="390"/>
      <c r="H37" s="388"/>
      <c r="I37" s="387" t="str">
        <f>I5</f>
        <v>VARIOS</v>
      </c>
      <c r="J37" s="388"/>
      <c r="K37" s="387" t="str">
        <f>K5</f>
        <v>MATUTINO</v>
      </c>
      <c r="L37" s="388"/>
      <c r="M37" s="375" t="str">
        <f>M5</f>
        <v>2019-A</v>
      </c>
      <c r="N37" s="376"/>
      <c r="O37" s="376"/>
      <c r="P37" s="377"/>
    </row>
    <row r="38" spans="2:16" ht="19.5" customHeight="1">
      <c r="B38" s="353" t="s">
        <v>52</v>
      </c>
      <c r="C38" s="354"/>
      <c r="D38" s="355" t="str">
        <f>D6</f>
        <v>BOLAÑOS SANTOS MARIA GUADALUPE</v>
      </c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7"/>
    </row>
    <row r="39" spans="2:16" ht="5.0999999999999996" customHeight="1" thickBot="1"/>
    <row r="40" spans="2:16">
      <c r="B40" s="358" t="s">
        <v>53</v>
      </c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60"/>
    </row>
    <row r="41" spans="2:16" ht="15.75" thickBot="1">
      <c r="B41" s="361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3"/>
    </row>
    <row r="42" spans="2:16" ht="5.0999999999999996" customHeight="1"/>
    <row r="43" spans="2:16" ht="15.75" thickBot="1">
      <c r="B43" s="364" t="s">
        <v>8</v>
      </c>
      <c r="C43" s="364" t="s">
        <v>54</v>
      </c>
      <c r="D43" s="367" t="s">
        <v>55</v>
      </c>
      <c r="E43" s="364" t="s">
        <v>56</v>
      </c>
      <c r="F43" s="372" t="s">
        <v>57</v>
      </c>
      <c r="G43" s="372"/>
      <c r="H43" s="372"/>
      <c r="I43" s="372"/>
      <c r="J43" s="372"/>
      <c r="K43" s="372"/>
      <c r="L43" s="372"/>
      <c r="M43" s="372"/>
      <c r="N43" s="373" t="s">
        <v>58</v>
      </c>
      <c r="O43" s="373"/>
      <c r="P43" s="373"/>
    </row>
    <row r="44" spans="2:16" ht="15.75" thickBot="1">
      <c r="B44" s="365"/>
      <c r="C44" s="365"/>
      <c r="D44" s="368"/>
      <c r="E44" s="370"/>
      <c r="F44" s="332" t="s">
        <v>59</v>
      </c>
      <c r="G44" s="333"/>
      <c r="H44" s="333"/>
      <c r="I44" s="333"/>
      <c r="J44" s="333"/>
      <c r="K44" s="334"/>
      <c r="L44" s="52" t="s">
        <v>60</v>
      </c>
      <c r="M44" s="52" t="s">
        <v>61</v>
      </c>
      <c r="N44" s="374"/>
      <c r="O44" s="373"/>
      <c r="P44" s="373"/>
    </row>
    <row r="45" spans="2:16" ht="15.75" thickBot="1">
      <c r="B45" s="366"/>
      <c r="C45" s="366"/>
      <c r="D45" s="369"/>
      <c r="E45" s="37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9">
        <f t="shared" si="0"/>
        <v>0</v>
      </c>
      <c r="O46" s="350"/>
      <c r="P46" s="35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9">
        <f t="shared" ref="N47:N55" si="3">N15</f>
        <v>0</v>
      </c>
      <c r="O47" s="350"/>
      <c r="P47" s="35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9">
        <f t="shared" si="3"/>
        <v>0</v>
      </c>
      <c r="O48" s="350"/>
      <c r="P48" s="35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9">
        <f t="shared" si="3"/>
        <v>0</v>
      </c>
      <c r="O49" s="350"/>
      <c r="P49" s="35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9">
        <f t="shared" si="3"/>
        <v>0</v>
      </c>
      <c r="O50" s="350"/>
      <c r="P50" s="35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9">
        <f t="shared" si="3"/>
        <v>0</v>
      </c>
      <c r="O51" s="350"/>
      <c r="P51" s="35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9">
        <f t="shared" si="3"/>
        <v>0</v>
      </c>
      <c r="O52" s="350"/>
      <c r="P52" s="35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9">
        <f t="shared" si="3"/>
        <v>0</v>
      </c>
      <c r="O53" s="350"/>
      <c r="P53" s="35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9">
        <f t="shared" si="3"/>
        <v>0</v>
      </c>
      <c r="O54" s="350"/>
      <c r="P54" s="35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9">
        <f t="shared" si="3"/>
        <v>0</v>
      </c>
      <c r="O55" s="350"/>
      <c r="P55" s="351"/>
    </row>
    <row r="56" spans="1:16">
      <c r="B56" s="352" t="s">
        <v>70</v>
      </c>
      <c r="C56" s="352"/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</row>
    <row r="58" spans="1:16">
      <c r="A58" s="348" t="s">
        <v>71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</row>
    <row r="59" spans="1:16">
      <c r="A59" s="348" t="s">
        <v>91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</row>
    <row r="61" spans="1:16">
      <c r="A61" s="348" t="s">
        <v>73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</row>
    <row r="62" spans="1:16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8"/>
      <c r="C2" s="40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08"/>
      <c r="C3" s="40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DATOS!I19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01" t="str">
        <f>DATOS!C19</f>
        <v>CASTELLANOS MACIAS ILSE DANIELA2A</v>
      </c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3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str">
        <f>D6</f>
        <v>CASTELLANOS MACIAS ILSE DANIELA2A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57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DATOS!I20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DATOS!C20</f>
        <v>DE LA VEGA PLACENCIA ANDREA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77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89.5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4" t="s">
        <v>5</v>
      </c>
      <c r="L32" s="405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3°DIA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06" t="str">
        <f>K5</f>
        <v>MATUTINO</v>
      </c>
      <c r="L33" s="407"/>
      <c r="M33" s="375" t="str">
        <f>M5</f>
        <v xml:space="preserve">2014 A </v>
      </c>
      <c r="N33" s="376"/>
      <c r="O33" s="376"/>
      <c r="P33" s="377"/>
    </row>
    <row r="34" spans="2:16" ht="19.5" customHeight="1">
      <c r="B34" s="353" t="s">
        <v>52</v>
      </c>
      <c r="C34" s="354"/>
      <c r="D34" s="401" t="str">
        <f>D6</f>
        <v>DE LA VEGA PLACENCIA ANDREA</v>
      </c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3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76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77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89</v>
      </c>
      <c r="C2" s="41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3"/>
      <c r="C3" s="41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DATOS!I21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84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DATOS!C22</f>
        <v>HERNANDEZ MAGAÑA HUMBERTO2A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9">
        <v>41821</v>
      </c>
      <c r="O14" s="391"/>
      <c r="P14" s="392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9">
        <v>41821</v>
      </c>
      <c r="O15" s="391"/>
      <c r="P15" s="392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9">
        <v>41821</v>
      </c>
      <c r="O16" s="391"/>
      <c r="P16" s="392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9">
        <v>41821</v>
      </c>
      <c r="O17" s="391"/>
      <c r="P17" s="392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9" t="s">
        <v>5</v>
      </c>
      <c r="L32" s="410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11" t="str">
        <f>K5</f>
        <v>MATUTINO</v>
      </c>
      <c r="L33" s="412"/>
      <c r="M33" s="375" t="str">
        <f>M5</f>
        <v xml:space="preserve">2014-A </v>
      </c>
      <c r="N33" s="376"/>
      <c r="O33" s="376"/>
      <c r="P33" s="377"/>
    </row>
    <row r="34" spans="2:16" ht="19.5" customHeight="1">
      <c r="B34" s="353" t="s">
        <v>52</v>
      </c>
      <c r="C34" s="354"/>
      <c r="D34" s="414" t="str">
        <f>D6</f>
        <v>HERNANDEZ MAGAÑA HUMBERTO2A</v>
      </c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6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57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61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8"/>
      <c r="C2" s="37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78"/>
      <c r="C3" s="37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DATOS!I22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e">
        <f>DATOS!#REF!</f>
        <v>#REF!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8"/>
      <c r="C30" s="378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378"/>
      <c r="C31" s="378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383" t="s">
        <v>5</v>
      </c>
      <c r="L32" s="386"/>
      <c r="M32" s="383" t="s">
        <v>51</v>
      </c>
      <c r="N32" s="385"/>
      <c r="O32" s="385"/>
      <c r="P32" s="386"/>
    </row>
    <row r="33" spans="1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387" t="str">
        <f>K5</f>
        <v>MATUTINO</v>
      </c>
      <c r="L33" s="388"/>
      <c r="M33" s="375" t="str">
        <f>M5</f>
        <v>2019-A</v>
      </c>
      <c r="N33" s="376"/>
      <c r="O33" s="376"/>
      <c r="P33" s="377"/>
    </row>
    <row r="34" spans="1:16" ht="19.5" customHeight="1">
      <c r="B34" s="353" t="s">
        <v>52</v>
      </c>
      <c r="C34" s="354"/>
      <c r="D34" s="355" t="e">
        <f>D6</f>
        <v>#REF!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7"/>
    </row>
    <row r="35" spans="1:16" ht="5.0999999999999996" customHeight="1"/>
    <row r="36" spans="1:16" ht="5.0999999999999996" customHeight="1"/>
    <row r="37" spans="1:16" ht="15.75" thickBot="1">
      <c r="B37" s="364" t="s">
        <v>8</v>
      </c>
      <c r="C37" s="364" t="s">
        <v>54</v>
      </c>
      <c r="D37" s="367" t="s">
        <v>55</v>
      </c>
      <c r="E37" s="364" t="s">
        <v>56</v>
      </c>
      <c r="F37" s="372" t="s">
        <v>76</v>
      </c>
      <c r="G37" s="372"/>
      <c r="H37" s="372"/>
      <c r="I37" s="372"/>
      <c r="J37" s="372"/>
      <c r="K37" s="372"/>
      <c r="L37" s="372"/>
      <c r="M37" s="372"/>
      <c r="N37" s="373" t="s">
        <v>58</v>
      </c>
      <c r="O37" s="373"/>
      <c r="P37" s="373"/>
    </row>
    <row r="38" spans="1:16" ht="15.75" thickBot="1">
      <c r="B38" s="365"/>
      <c r="C38" s="365"/>
      <c r="D38" s="368"/>
      <c r="E38" s="370"/>
      <c r="F38" s="332" t="s">
        <v>59</v>
      </c>
      <c r="G38" s="333"/>
      <c r="H38" s="333"/>
      <c r="I38" s="333"/>
      <c r="J38" s="333"/>
      <c r="K38" s="334"/>
      <c r="L38" s="52" t="s">
        <v>60</v>
      </c>
      <c r="M38" s="52" t="s">
        <v>61</v>
      </c>
      <c r="N38" s="374"/>
      <c r="O38" s="373"/>
      <c r="P38" s="373"/>
    </row>
    <row r="39" spans="1:16" ht="15.75" thickBot="1">
      <c r="B39" s="366"/>
      <c r="C39" s="366"/>
      <c r="D39" s="369"/>
      <c r="E39" s="37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9">
        <f t="shared" si="2"/>
        <v>41821</v>
      </c>
      <c r="O40" s="350"/>
      <c r="P40" s="35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9">
        <f t="shared" si="4"/>
        <v>41821</v>
      </c>
      <c r="O42" s="350"/>
      <c r="P42" s="35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9">
        <f t="shared" si="5"/>
        <v>41821</v>
      </c>
      <c r="O43" s="350"/>
      <c r="P43" s="35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9">
        <f t="shared" si="6"/>
        <v>41821</v>
      </c>
      <c r="O44" s="350"/>
      <c r="P44" s="35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9">
        <f t="shared" si="7"/>
        <v>41821</v>
      </c>
      <c r="O45" s="350"/>
      <c r="P45" s="351"/>
    </row>
    <row r="46" spans="1:16">
      <c r="B46" s="352" t="s">
        <v>70</v>
      </c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8" spans="1:16">
      <c r="A48" s="348" t="s">
        <v>71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6">
      <c r="A49" s="348" t="s">
        <v>91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1" spans="1:16">
      <c r="A51" s="348" t="s">
        <v>73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2" spans="1:16">
      <c r="A52" s="348">
        <f>A26</f>
        <v>0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95.17</v>
      </c>
      <c r="C2" s="419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9"/>
      <c r="C3" s="419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DATOS!I23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DATOS!C23</f>
        <v>HERNANDEZ RIVERA AMERICA ESTEFANIA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95.17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tr">
        <f>M5</f>
        <v xml:space="preserve">2014 A 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HERNANDEZ RIVERA AMERICA ESTEFANIA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2:16" ht="5.0999999999999996" customHeight="1"/>
    <row r="34" spans="2:16" ht="15.75" thickBot="1">
      <c r="B34" s="364" t="s">
        <v>8</v>
      </c>
      <c r="C34" s="364" t="s">
        <v>54</v>
      </c>
      <c r="D34" s="367" t="s">
        <v>55</v>
      </c>
      <c r="E34" s="364" t="s">
        <v>56</v>
      </c>
      <c r="F34" s="372" t="s">
        <v>76</v>
      </c>
      <c r="G34" s="372"/>
      <c r="H34" s="372"/>
      <c r="I34" s="372"/>
      <c r="J34" s="372"/>
      <c r="K34" s="372"/>
      <c r="L34" s="372"/>
      <c r="M34" s="372"/>
      <c r="N34" s="373" t="s">
        <v>58</v>
      </c>
      <c r="O34" s="373"/>
      <c r="P34" s="373"/>
    </row>
    <row r="35" spans="2:16" ht="15.75" thickBot="1">
      <c r="B35" s="365"/>
      <c r="C35" s="365"/>
      <c r="D35" s="368"/>
      <c r="E35" s="370"/>
      <c r="F35" s="332" t="s">
        <v>59</v>
      </c>
      <c r="G35" s="333"/>
      <c r="H35" s="333"/>
      <c r="I35" s="333"/>
      <c r="J35" s="333"/>
      <c r="K35" s="334"/>
      <c r="L35" s="52" t="s">
        <v>60</v>
      </c>
      <c r="M35" s="52" t="s">
        <v>61</v>
      </c>
      <c r="N35" s="374"/>
      <c r="O35" s="373"/>
      <c r="P35" s="373"/>
    </row>
    <row r="36" spans="2:16" ht="15.75" thickBot="1">
      <c r="B36" s="366"/>
      <c r="C36" s="366"/>
      <c r="D36" s="369"/>
      <c r="E36" s="37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9">
        <f t="shared" si="3"/>
        <v>41821</v>
      </c>
      <c r="O37" s="350"/>
      <c r="P37" s="35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9">
        <f t="shared" si="3"/>
        <v>41821</v>
      </c>
      <c r="O38" s="350"/>
      <c r="P38" s="35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9">
        <f t="shared" si="3"/>
        <v>41821</v>
      </c>
      <c r="O39" s="350"/>
      <c r="P39" s="35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9">
        <f t="shared" si="3"/>
        <v>41821</v>
      </c>
      <c r="O40" s="350"/>
      <c r="P40" s="35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9">
        <f t="shared" si="3"/>
        <v>41821</v>
      </c>
      <c r="O41" s="350"/>
      <c r="P41" s="35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9">
        <f t="shared" si="3"/>
        <v>41821</v>
      </c>
      <c r="O42" s="350"/>
      <c r="P42" s="35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9" t="e">
        <f>#REF!</f>
        <v>#REF!</v>
      </c>
      <c r="O43" s="350"/>
      <c r="P43" s="35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9" t="e">
        <f>#REF!</f>
        <v>#REF!</v>
      </c>
      <c r="O44" s="350"/>
      <c r="P44" s="35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9" t="e">
        <f>#REF!</f>
        <v>#REF!</v>
      </c>
      <c r="O45" s="350"/>
      <c r="P45" s="35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9" t="e">
        <f>#REF!</f>
        <v>#REF!</v>
      </c>
      <c r="O46" s="350"/>
      <c r="P46" s="351"/>
    </row>
    <row r="47" spans="2:16">
      <c r="B47" s="352" t="s">
        <v>70</v>
      </c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48" t="s">
        <v>71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 t="s">
        <v>91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2" spans="1:16">
      <c r="A52" s="348" t="s">
        <v>73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348">
        <f>A24</f>
        <v>0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92.17</v>
      </c>
      <c r="C2" s="42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3"/>
      <c r="C3" s="42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4" t="s">
        <v>5</v>
      </c>
      <c r="L4" s="405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DATOS!I24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06" t="str">
        <f>DATOS!D11</f>
        <v>MATUTINO</v>
      </c>
      <c r="L5" s="407"/>
      <c r="M5" s="375" t="s">
        <v>85</v>
      </c>
      <c r="N5" s="376"/>
      <c r="O5" s="376"/>
      <c r="P5" s="377"/>
    </row>
    <row r="6" spans="2:16" ht="19.5" customHeight="1">
      <c r="B6" s="353" t="s">
        <v>52</v>
      </c>
      <c r="C6" s="354"/>
      <c r="D6" s="420" t="str">
        <f>DATOS!C24</f>
        <v>MADRUEÑO INZUZA RAUL OSVALDO2A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2014-A</v>
      </c>
      <c r="N31" s="376"/>
      <c r="O31" s="376"/>
      <c r="P31" s="377"/>
    </row>
    <row r="32" spans="1:16" ht="19.5" customHeight="1">
      <c r="B32" s="353" t="s">
        <v>52</v>
      </c>
      <c r="C32" s="354"/>
      <c r="D32" s="414" t="str">
        <f>D6</f>
        <v>MADRUEÑO INZUZA RAUL OSVALDO2A</v>
      </c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6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9">
        <f t="shared" si="3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9">
        <f t="shared" si="3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9">
        <f t="shared" si="3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9">
        <f t="shared" si="3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DATOS!I25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20" t="e">
        <f>DATOS!#REF!</f>
        <v>#REF!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90.67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3°DIA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e">
        <f>D6</f>
        <v>#REF!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96.17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DATOS!I26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DATOS!C25</f>
        <v>MERCADO JIMENEZ LEIDY SARAHY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96.17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MERCADO JIMENEZ LEIDY SARAHY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9">
        <f t="shared" ref="N38:N43" si="8">N12</f>
        <v>41821</v>
      </c>
      <c r="O38" s="350"/>
      <c r="P38" s="35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9">
        <f t="shared" si="8"/>
        <v>41821</v>
      </c>
      <c r="O39" s="350"/>
      <c r="P39" s="35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9">
        <f t="shared" si="8"/>
        <v>41821</v>
      </c>
      <c r="O40" s="350"/>
      <c r="P40" s="35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9">
        <f t="shared" si="8"/>
        <v>41821</v>
      </c>
      <c r="O41" s="350"/>
      <c r="P41" s="35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9">
        <f t="shared" si="8"/>
        <v>41821</v>
      </c>
      <c r="O42" s="350"/>
      <c r="P42" s="35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9">
        <f t="shared" si="8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88.67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DATOS!I27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DATOS!C27</f>
        <v>PEREZ LOPEZ JENIFER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72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/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">
        <v>75</v>
      </c>
      <c r="N31" s="376"/>
      <c r="O31" s="376"/>
      <c r="P31" s="377"/>
    </row>
    <row r="32" spans="1:16" ht="19.5" customHeight="1">
      <c r="B32" s="353" t="s">
        <v>52</v>
      </c>
      <c r="C32" s="354"/>
      <c r="D32" s="420" t="str">
        <f>D6</f>
        <v>PEREZ LOPEZ JENIFER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9"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9">
        <f>N13</f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9">
        <f>N14</f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9">
        <f>N15</f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9">
        <f>N16</f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9">
        <f>N17</f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4" workbookViewId="0">
      <selection activeCell="AB36" sqref="AB3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5" t="s">
        <v>134</v>
      </c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7"/>
      <c r="S2" s="133"/>
      <c r="T2" s="428" t="s">
        <v>25</v>
      </c>
      <c r="U2" s="428"/>
      <c r="V2" s="428"/>
      <c r="W2" s="429" t="s">
        <v>161</v>
      </c>
      <c r="X2" s="430"/>
      <c r="Y2" s="430"/>
      <c r="Z2" s="430"/>
      <c r="AA2" s="430"/>
      <c r="AB2" s="430"/>
      <c r="AC2" s="430"/>
      <c r="AD2" s="430"/>
      <c r="AE2" s="430"/>
      <c r="AF2" s="430"/>
      <c r="AG2" s="430"/>
      <c r="AH2" s="430"/>
      <c r="AI2" s="430"/>
      <c r="AJ2" s="430"/>
      <c r="AK2" s="430"/>
      <c r="AL2" s="431"/>
    </row>
    <row r="3" spans="1:38" ht="5.0999999999999996" customHeight="1" thickBot="1">
      <c r="B3" s="19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2" t="s">
        <v>101</v>
      </c>
      <c r="D4" s="433"/>
      <c r="E4" s="433"/>
      <c r="F4" s="433"/>
      <c r="G4" s="433"/>
      <c r="H4" s="434"/>
      <c r="I4" s="135"/>
      <c r="J4" s="428" t="s">
        <v>3</v>
      </c>
      <c r="K4" s="428"/>
      <c r="L4" s="428"/>
      <c r="M4" s="425"/>
      <c r="N4" s="426"/>
      <c r="O4" s="427"/>
      <c r="P4" s="135"/>
      <c r="Q4" s="135"/>
      <c r="R4" s="428" t="s">
        <v>5</v>
      </c>
      <c r="S4" s="428"/>
      <c r="T4" s="428"/>
      <c r="U4" s="425" t="s">
        <v>160</v>
      </c>
      <c r="V4" s="426"/>
      <c r="W4" s="426"/>
      <c r="X4" s="426"/>
      <c r="Y4" s="427"/>
      <c r="AC4" s="435" t="s">
        <v>26</v>
      </c>
      <c r="AD4" s="436"/>
      <c r="AE4" s="436"/>
      <c r="AF4" s="436"/>
      <c r="AG4" s="436"/>
      <c r="AH4" s="436"/>
      <c r="AI4" s="436" t="s">
        <v>133</v>
      </c>
      <c r="AJ4" s="436"/>
      <c r="AK4" s="436"/>
      <c r="AL4" s="441"/>
    </row>
    <row r="5" spans="1:38" ht="5.0999999999999996" customHeight="1" thickBot="1">
      <c r="B5" s="194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7"/>
      <c r="AD5" s="438"/>
      <c r="AE5" s="438"/>
      <c r="AF5" s="438"/>
      <c r="AG5" s="438"/>
      <c r="AH5" s="438"/>
      <c r="AI5" s="438"/>
      <c r="AJ5" s="438"/>
      <c r="AK5" s="438"/>
      <c r="AL5" s="442"/>
    </row>
    <row r="6" spans="1:38" ht="15.75" customHeight="1" thickBot="1">
      <c r="B6" s="132" t="s">
        <v>27</v>
      </c>
      <c r="C6" s="429" t="s">
        <v>162</v>
      </c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1"/>
      <c r="AC6" s="439"/>
      <c r="AD6" s="440"/>
      <c r="AE6" s="440"/>
      <c r="AF6" s="440"/>
      <c r="AG6" s="440"/>
      <c r="AH6" s="440"/>
      <c r="AI6" s="440"/>
      <c r="AJ6" s="440"/>
      <c r="AK6" s="440"/>
      <c r="AL6" s="443"/>
    </row>
    <row r="7" spans="1:38" ht="5.0999999999999996" customHeight="1" thickBot="1"/>
    <row r="8" spans="1:38" ht="15" customHeight="1" thickBot="1">
      <c r="A8" s="459" t="str">
        <f>[1]DATOS!D3</f>
        <v xml:space="preserve">UEA GUADALAJARA </v>
      </c>
      <c r="B8" s="460"/>
      <c r="C8" s="463" t="s">
        <v>28</v>
      </c>
      <c r="D8" s="464"/>
      <c r="E8" s="464"/>
      <c r="F8" s="464"/>
      <c r="G8" s="464"/>
      <c r="H8" s="464"/>
      <c r="I8" s="464"/>
      <c r="J8" s="465"/>
      <c r="K8" s="466"/>
      <c r="L8" s="467" t="s">
        <v>29</v>
      </c>
      <c r="M8" s="464"/>
      <c r="N8" s="464"/>
      <c r="O8" s="464"/>
      <c r="P8" s="464"/>
      <c r="Q8" s="464"/>
      <c r="R8" s="464"/>
      <c r="S8" s="465"/>
      <c r="T8" s="468"/>
      <c r="U8" s="463" t="s">
        <v>30</v>
      </c>
      <c r="V8" s="464"/>
      <c r="W8" s="464"/>
      <c r="X8" s="464"/>
      <c r="Y8" s="464"/>
      <c r="Z8" s="464"/>
      <c r="AA8" s="464"/>
      <c r="AB8" s="465"/>
      <c r="AC8" s="468"/>
      <c r="AD8" s="447" t="s">
        <v>31</v>
      </c>
      <c r="AE8" s="448"/>
      <c r="AF8" s="448"/>
      <c r="AG8" s="448"/>
      <c r="AH8" s="448"/>
      <c r="AI8" s="448"/>
      <c r="AJ8" s="448"/>
      <c r="AK8" s="448"/>
      <c r="AL8" s="449"/>
    </row>
    <row r="9" spans="1:38" ht="15.75" customHeight="1" thickBot="1">
      <c r="A9" s="461"/>
      <c r="B9" s="462"/>
      <c r="C9" s="136" t="s">
        <v>32</v>
      </c>
      <c r="D9" s="137"/>
      <c r="E9" s="137"/>
      <c r="F9" s="137"/>
      <c r="G9" s="137"/>
      <c r="H9" s="137"/>
      <c r="I9" s="137"/>
      <c r="J9" s="450"/>
      <c r="K9" s="451"/>
      <c r="L9" s="137" t="s">
        <v>32</v>
      </c>
      <c r="M9" s="137"/>
      <c r="N9" s="137"/>
      <c r="O9" s="137"/>
      <c r="P9" s="137"/>
      <c r="Q9" s="137"/>
      <c r="R9" s="137"/>
      <c r="S9" s="450"/>
      <c r="T9" s="451"/>
      <c r="U9" s="136" t="s">
        <v>32</v>
      </c>
      <c r="V9" s="137"/>
      <c r="W9" s="137"/>
      <c r="X9" s="137"/>
      <c r="Y9" s="137"/>
      <c r="Z9" s="137"/>
      <c r="AA9" s="137"/>
      <c r="AB9" s="450"/>
      <c r="AC9" s="451"/>
      <c r="AD9" s="452"/>
      <c r="AE9" s="453"/>
      <c r="AF9" s="444">
        <f>(J9+S9+AB9)*0.2</f>
        <v>0</v>
      </c>
      <c r="AG9" s="445"/>
      <c r="AH9" s="446"/>
      <c r="AI9" s="454"/>
      <c r="AJ9" s="455"/>
      <c r="AK9" s="444">
        <f>(J9+S9+AB9)*0.35</f>
        <v>0</v>
      </c>
      <c r="AL9" s="446"/>
    </row>
    <row r="10" spans="1:38" ht="129" customHeight="1">
      <c r="A10" s="469"/>
      <c r="B10" s="470"/>
      <c r="C10" s="138"/>
      <c r="D10" s="139"/>
      <c r="E10" s="139"/>
      <c r="F10" s="139"/>
      <c r="G10" s="139"/>
      <c r="H10" s="139"/>
      <c r="I10" s="473" t="s">
        <v>35</v>
      </c>
      <c r="J10" s="476" t="s">
        <v>36</v>
      </c>
      <c r="K10" s="479" t="s">
        <v>37</v>
      </c>
      <c r="L10" s="140"/>
      <c r="M10" s="140"/>
      <c r="N10" s="140"/>
      <c r="O10" s="140"/>
      <c r="P10" s="140"/>
      <c r="Q10" s="140"/>
      <c r="R10" s="473" t="s">
        <v>35</v>
      </c>
      <c r="S10" s="476" t="s">
        <v>36</v>
      </c>
      <c r="T10" s="456" t="s">
        <v>37</v>
      </c>
      <c r="U10" s="141"/>
      <c r="V10" s="140"/>
      <c r="W10" s="140"/>
      <c r="X10" s="140"/>
      <c r="Y10" s="140"/>
      <c r="Z10" s="140"/>
      <c r="AA10" s="476" t="s">
        <v>35</v>
      </c>
      <c r="AB10" s="476" t="s">
        <v>36</v>
      </c>
      <c r="AC10" s="456" t="s">
        <v>37</v>
      </c>
      <c r="AD10" s="503" t="s">
        <v>38</v>
      </c>
      <c r="AE10" s="506" t="s">
        <v>39</v>
      </c>
      <c r="AF10" s="509" t="s">
        <v>31</v>
      </c>
      <c r="AG10" s="511" t="s">
        <v>45</v>
      </c>
      <c r="AH10" s="142"/>
      <c r="AI10" s="143"/>
      <c r="AJ10" s="143"/>
      <c r="AK10" s="144"/>
      <c r="AL10" s="145"/>
    </row>
    <row r="11" spans="1:38" ht="12" customHeight="1" thickBot="1">
      <c r="A11" s="471"/>
      <c r="B11" s="472"/>
      <c r="C11" s="483" t="s">
        <v>131</v>
      </c>
      <c r="D11" s="484"/>
      <c r="E11" s="484"/>
      <c r="F11" s="484"/>
      <c r="G11" s="484"/>
      <c r="H11" s="485"/>
      <c r="I11" s="474"/>
      <c r="J11" s="477"/>
      <c r="K11" s="480"/>
      <c r="L11" s="483" t="s">
        <v>131</v>
      </c>
      <c r="M11" s="484"/>
      <c r="N11" s="484"/>
      <c r="O11" s="484"/>
      <c r="P11" s="484"/>
      <c r="Q11" s="485"/>
      <c r="R11" s="482"/>
      <c r="S11" s="477"/>
      <c r="T11" s="457"/>
      <c r="U11" s="483" t="s">
        <v>131</v>
      </c>
      <c r="V11" s="484"/>
      <c r="W11" s="484"/>
      <c r="X11" s="484"/>
      <c r="Y11" s="484"/>
      <c r="Z11" s="485"/>
      <c r="AA11" s="477"/>
      <c r="AB11" s="477"/>
      <c r="AC11" s="457"/>
      <c r="AD11" s="504"/>
      <c r="AE11" s="507"/>
      <c r="AF11" s="510"/>
      <c r="AG11" s="512"/>
      <c r="AH11" s="486" t="s">
        <v>131</v>
      </c>
      <c r="AI11" s="487"/>
      <c r="AJ11" s="487"/>
      <c r="AK11" s="487"/>
      <c r="AL11" s="48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5"/>
      <c r="J12" s="478"/>
      <c r="K12" s="481"/>
      <c r="L12" s="150"/>
      <c r="M12" s="151"/>
      <c r="N12" s="151"/>
      <c r="O12" s="151"/>
      <c r="P12" s="151"/>
      <c r="Q12" s="151"/>
      <c r="R12" s="478"/>
      <c r="S12" s="478"/>
      <c r="T12" s="458"/>
      <c r="U12" s="150"/>
      <c r="V12" s="151"/>
      <c r="W12" s="151"/>
      <c r="X12" s="151"/>
      <c r="Y12" s="151"/>
      <c r="Z12" s="151"/>
      <c r="AA12" s="478"/>
      <c r="AB12" s="478"/>
      <c r="AC12" s="458"/>
      <c r="AD12" s="505"/>
      <c r="AE12" s="508"/>
      <c r="AF12" s="510"/>
      <c r="AG12" s="512"/>
      <c r="AH12" s="489"/>
      <c r="AI12" s="490"/>
      <c r="AJ12" s="490"/>
      <c r="AK12" s="490"/>
      <c r="AL12" s="491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89">
        <v>6</v>
      </c>
      <c r="J14" s="190">
        <v>0</v>
      </c>
      <c r="K14" s="191">
        <v>10</v>
      </c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53" t="s">
        <v>152</v>
      </c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53" t="s">
        <v>153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68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89">
        <v>0</v>
      </c>
      <c r="S17" s="190">
        <v>0</v>
      </c>
      <c r="T17" s="191">
        <v>0</v>
      </c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53" t="s">
        <v>155</v>
      </c>
      <c r="C18" s="154"/>
      <c r="D18" s="148"/>
      <c r="E18" s="148"/>
      <c r="F18" s="148"/>
      <c r="G18" s="148"/>
      <c r="H18" s="149"/>
      <c r="I18" s="189">
        <v>4</v>
      </c>
      <c r="J18" s="190">
        <v>2</v>
      </c>
      <c r="K18" s="191">
        <v>10</v>
      </c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>
      <c r="A20" s="167">
        <v>8</v>
      </c>
      <c r="B20" s="173" t="s">
        <v>157</v>
      </c>
      <c r="C20" s="154"/>
      <c r="D20" s="148"/>
      <c r="E20" s="148"/>
      <c r="F20" s="148"/>
      <c r="G20" s="148"/>
      <c r="H20" s="149"/>
      <c r="I20" s="149"/>
      <c r="J20" s="154"/>
      <c r="K20" s="160"/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>
      <c r="A21" s="167">
        <v>9</v>
      </c>
      <c r="B21" s="174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4" t="s">
        <v>159</v>
      </c>
      <c r="C22" s="154"/>
      <c r="D22" s="148"/>
      <c r="E22" s="148"/>
      <c r="F22" s="148"/>
      <c r="G22" s="148"/>
      <c r="H22" s="149"/>
      <c r="I22" s="149"/>
      <c r="J22" s="154"/>
      <c r="K22" s="160"/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5"/>
      <c r="C23" s="154"/>
      <c r="D23" s="148"/>
      <c r="E23" s="148"/>
      <c r="F23" s="148"/>
      <c r="G23" s="148"/>
      <c r="H23" s="149"/>
      <c r="I23" s="149"/>
      <c r="J23" s="154"/>
      <c r="K23" s="160"/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5"/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5"/>
      <c r="C25" s="154"/>
      <c r="D25" s="148"/>
      <c r="E25" s="148"/>
      <c r="F25" s="148"/>
      <c r="G25" s="148"/>
      <c r="H25" s="149"/>
      <c r="I25" s="149"/>
      <c r="J25" s="154"/>
      <c r="K25" s="160"/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5"/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5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5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5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6"/>
      <c r="AE29" s="177"/>
      <c r="AF29" s="178"/>
      <c r="AG29" s="179"/>
      <c r="AH29" s="154"/>
      <c r="AI29" s="148"/>
      <c r="AJ29" s="148"/>
      <c r="AK29" s="148"/>
      <c r="AL29" s="148"/>
    </row>
    <row r="30" spans="1:38">
      <c r="A30" s="167">
        <v>18</v>
      </c>
      <c r="B30" s="175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6"/>
      <c r="AE30" s="177"/>
      <c r="AF30" s="178"/>
      <c r="AG30" s="179"/>
      <c r="AH30" s="154"/>
      <c r="AI30" s="148"/>
      <c r="AJ30" s="148"/>
      <c r="AK30" s="148"/>
      <c r="AL30" s="148"/>
    </row>
    <row r="31" spans="1:38">
      <c r="A31" s="167">
        <v>19</v>
      </c>
      <c r="B31" s="175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76"/>
      <c r="AE31" s="177"/>
      <c r="AF31" s="178"/>
      <c r="AG31" s="179"/>
      <c r="AH31" s="154"/>
      <c r="AI31" s="148"/>
      <c r="AJ31" s="148"/>
      <c r="AK31" s="148"/>
      <c r="AL31" s="148"/>
    </row>
    <row r="32" spans="1:38">
      <c r="A32" s="167">
        <v>20</v>
      </c>
      <c r="B32" s="175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6"/>
      <c r="AE32" s="177"/>
      <c r="AF32" s="178"/>
      <c r="AG32" s="179"/>
      <c r="AH32" s="154"/>
      <c r="AI32" s="148"/>
      <c r="AJ32" s="148"/>
      <c r="AK32" s="148"/>
      <c r="AL32" s="148"/>
    </row>
    <row r="33" spans="1:38">
      <c r="A33" s="167">
        <v>21</v>
      </c>
      <c r="B33" s="175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6"/>
      <c r="AE33" s="177"/>
      <c r="AF33" s="178"/>
      <c r="AG33" s="179"/>
      <c r="AH33" s="154"/>
      <c r="AI33" s="148"/>
      <c r="AJ33" s="148"/>
      <c r="AK33" s="148"/>
      <c r="AL33" s="148"/>
    </row>
    <row r="34" spans="1:38">
      <c r="A34" s="167">
        <v>22</v>
      </c>
      <c r="B34" s="175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6"/>
      <c r="AE34" s="177"/>
      <c r="AF34" s="178"/>
      <c r="AG34" s="179"/>
      <c r="AH34" s="154"/>
      <c r="AI34" s="148"/>
      <c r="AJ34" s="148"/>
      <c r="AK34" s="148"/>
      <c r="AL34" s="148"/>
    </row>
    <row r="35" spans="1:38">
      <c r="A35" s="167">
        <v>23</v>
      </c>
      <c r="B35" s="175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6"/>
      <c r="AE35" s="177"/>
      <c r="AF35" s="178"/>
      <c r="AG35" s="179"/>
      <c r="AH35" s="154"/>
      <c r="AI35" s="148"/>
      <c r="AJ35" s="148"/>
      <c r="AK35" s="148"/>
      <c r="AL35" s="148"/>
    </row>
    <row r="36" spans="1:38">
      <c r="A36" s="180">
        <v>24</v>
      </c>
      <c r="B36" s="175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6"/>
      <c r="AE36" s="177"/>
      <c r="AF36" s="178"/>
      <c r="AG36" s="179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5"/>
      <c r="C37" s="154"/>
      <c r="D37" s="148"/>
      <c r="E37" s="148"/>
      <c r="F37" s="148"/>
      <c r="G37" s="148"/>
      <c r="H37" s="149"/>
      <c r="I37" s="193"/>
      <c r="J37" s="192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92" t="s">
        <v>48</v>
      </c>
      <c r="D38" s="493"/>
      <c r="E38" s="493"/>
      <c r="F38" s="494"/>
      <c r="G38" s="495">
        <v>43605</v>
      </c>
      <c r="H38" s="495"/>
      <c r="I38" s="496"/>
      <c r="J38" s="496"/>
      <c r="K38" s="497"/>
      <c r="L38" s="498" t="s">
        <v>48</v>
      </c>
      <c r="M38" s="499"/>
      <c r="N38" s="499"/>
      <c r="O38" s="500"/>
      <c r="P38" s="496"/>
      <c r="Q38" s="496"/>
      <c r="R38" s="496"/>
      <c r="S38" s="496"/>
      <c r="T38" s="497"/>
      <c r="U38" s="501" t="s">
        <v>48</v>
      </c>
      <c r="V38" s="502"/>
      <c r="W38" s="502"/>
      <c r="X38" s="502"/>
      <c r="Y38" s="496"/>
      <c r="Z38" s="496"/>
      <c r="AA38" s="496"/>
      <c r="AB38" s="496"/>
      <c r="AC38" s="497"/>
    </row>
  </sheetData>
  <sheetProtection algorithmName="SHA-512" hashValue="6klq4xpNGnxIBwwAvmk85qbm4p830qYBGuSqNMuI2IaEJf24smvIu/BDMTjGuprT8eayv0XU4cw/fcAk/jOrXQ==" saltValue="i9XlD5rUeoFjjzqRrZtAi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8" t="s">
        <v>136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>
      <c r="A7" s="348" t="s">
        <v>137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2019-05-30T15:58:18Z</cp:lastPrinted>
  <dcterms:created xsi:type="dcterms:W3CDTF">2011-12-19T19:04:30Z</dcterms:created>
  <dcterms:modified xsi:type="dcterms:W3CDTF">2019-06-26T15:11:50Z</dcterms:modified>
</cp:coreProperties>
</file>